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12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H16" i="1"/>
  <c r="H10" i="1"/>
  <c r="H14" i="1"/>
  <c r="H9" i="1" l="1"/>
  <c r="H13" i="1" l="1"/>
  <c r="E19" i="1" s="1"/>
  <c r="D19" i="1" s="1"/>
  <c r="C19" i="1" l="1"/>
  <c r="C20" i="1" s="1"/>
  <c r="E14" i="3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<sst xmlns="http://schemas.openxmlformats.org/spreadsheetml/2006/main" count="69" uniqueCount="38">
  <si>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</si>
  <si>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</si>
  <si>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</si>
  <si>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</si>
  <si>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</si>
  <si>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</si>
  <si>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</si>
  <si>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</si>
  <si>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</si>
  <si>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</si>
  <si>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</si>
  <si>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</si>
  <si>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</si>
  <si>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</si>
  <si>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</si>
  <si>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</si>
  <si>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</si>
  <si>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</si>
  <si>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</si>
  <si>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</si>
  <si>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</si>
  <si>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</si>
  <si>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</si>
  <si>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</si>
  <si>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 xml:space="preserve">HORAS DE ESPERA </t>
  </si>
  <si>
    <r>
      <t xml:space="preserve">AMBULANCIA INDIVIDUAL NO ASISTENCIAL </t>
    </r>
    <r>
      <rPr>
        <b/>
        <sz val="12"/>
        <color theme="1"/>
        <rFont val="Calibri"/>
        <family val="2"/>
        <scheme val="minor"/>
      </rPr>
      <t xml:space="preserve">(CLASE A1) </t>
    </r>
  </si>
  <si>
    <r>
      <t xml:space="preserve">AMBULANCIA COLECTIVA 
</t>
    </r>
    <r>
      <rPr>
        <b/>
        <sz val="12"/>
        <color theme="1"/>
        <rFont val="Calibri"/>
        <family val="2"/>
        <scheme val="minor"/>
      </rPr>
      <t>(CLASE A2)</t>
    </r>
  </si>
  <si>
    <t>Nº LICT/99/029/2022/0023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</si>
  <si>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12</t>
    </r>
  </si>
  <si>
    <t>Contratación del servicio de transporte de pacientes en ambulancia de los centros asistenciales de FREMAP, Mutua Colaboradora con la Seguridad Social nº61, en Mallorca.</t>
  </si>
  <si>
    <t>KILÓMETROS (A PARTIR DEL KM 6)</t>
  </si>
  <si>
    <t>PRECIO ACTIVACIÓN DEL SERVICIO  (HASTA 6 KMS)</t>
  </si>
  <si>
    <t>PRECIO ACTIVACIÓN DEL SERVICIO (HASTA 6 KMS)</t>
  </si>
  <si>
    <r>
      <t xml:space="preserve">PROGRAMADO/NO PROGRAMADO </t>
    </r>
    <r>
      <rPr>
        <b/>
        <sz val="12"/>
        <color theme="1"/>
        <rFont val="Calibri"/>
        <family val="2"/>
        <scheme val="minor"/>
      </rPr>
      <t>(URBANO: CIUDAD DE PALMA)</t>
    </r>
  </si>
  <si>
    <t>PRECIO FIJO URBANO (SIN KILOMETRAJE)</t>
  </si>
  <si>
    <t>KMS (A PARTIR DEL KM 6)</t>
  </si>
  <si>
    <r>
      <t xml:space="preserve">PROGRAMADO / NO PROGRAMADO </t>
    </r>
    <r>
      <rPr>
        <b/>
        <sz val="12"/>
        <rFont val="Calibri"/>
        <family val="2"/>
        <scheme val="minor"/>
      </rPr>
      <t>(INTERURBANO)</t>
    </r>
  </si>
  <si>
    <r>
      <t xml:space="preserve">PROGRAMADO </t>
    </r>
    <r>
      <rPr>
        <b/>
        <sz val="12"/>
        <color theme="1"/>
        <rFont val="Calibri"/>
        <family val="2"/>
        <scheme val="minor"/>
      </rPr>
      <t>(INTERURBANO)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</si>
</sst>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3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164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center" vertical="center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Fill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3" fontId="14" fillId="0" borderId="0" xfId="0" applyNumberFormat="1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6" fillId="9" borderId="0" xfId="0" applyFont="1" applyFill="1" applyAlignment="1">
      <alignment wrapText="1"/>
    </xf>
    <xf numFmtId="4" fontId="12" fillId="9" borderId="1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4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FFCC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800100</xdr:colOff>
      <xdr:row>0</xdr:row>
      <xdr:rowOff>0</xdr:rowOff>
    </xdr:from>
    <xdr:to>
      <xdr:col>7</xdr:col>
      <xdr:colOff>1568076</xdr:colOff>
      <xdr:row>1</xdr:row>
      <xdr:rowOff>48985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217900" y="0"/>
          <a:ext cx="767976" cy="518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topLeftCell="A4" zoomScale="60" zoomScaleNormal="60" workbookViewId="0">
      <selection activeCell="G18" sqref="G18"/>
    </sheetView>
  </sheetViews>
  <sheetFormatPr baseColWidth="10" defaultColWidth="9.109375" defaultRowHeight="14.4" x14ac:dyDescent="0.3"/>
  <cols>
    <col min="1" max="1" width="29.44140625" customWidth="1"/>
    <col min="2" max="2" width="30.88671875" style="2" bestFit="1" customWidth="1"/>
    <col min="3" max="3" width="47.6640625" customWidth="1"/>
    <col min="4" max="4" width="36.77734375" customWidth="1"/>
    <col min="5" max="5" width="31.6640625" customWidth="1"/>
    <col min="6" max="6" width="28.109375" style="3" customWidth="1"/>
    <col min="7" max="7" width="20.109375" customWidth="1"/>
    <col min="8" max="8" width="26.33203125" style="1" customWidth="1"/>
    <col min="9" max="9" width="9.109375" customWidth="1"/>
  </cols>
  <sheetData>
    <row r="1" spans="1:13" ht="36.6" x14ac:dyDescent="0.3">
      <c r="A1" s="75" t="s">
        <v>28</v>
      </c>
      <c r="B1" s="75"/>
      <c r="C1" s="75"/>
      <c r="D1" s="75"/>
      <c r="E1" s="75"/>
      <c r="F1" s="75"/>
      <c r="G1" s="75"/>
      <c r="H1" s="75"/>
    </row>
    <row r="2" spans="1:13" ht="60.6" customHeight="1" x14ac:dyDescent="0.3">
      <c r="A2" s="81" t="s">
        <v>29</v>
      </c>
      <c r="B2" s="81"/>
      <c r="C2" s="81"/>
      <c r="D2" s="81"/>
      <c r="E2" s="81"/>
      <c r="F2" s="81"/>
      <c r="G2" s="81"/>
      <c r="H2" s="81"/>
    </row>
    <row r="3" spans="1:13" ht="33.6" x14ac:dyDescent="0.3">
      <c r="A3" s="80" t="s">
        <v>27</v>
      </c>
      <c r="B3" s="80"/>
      <c r="C3" s="80"/>
      <c r="D3" s="80"/>
      <c r="E3" s="80"/>
      <c r="F3" s="80"/>
      <c r="G3" s="80"/>
      <c r="H3" s="80"/>
    </row>
    <row r="4" spans="1:13" x14ac:dyDescent="0.3">
      <c r="A4" s="4"/>
      <c r="B4" s="21"/>
      <c r="C4" s="5"/>
      <c r="D4" s="5"/>
      <c r="E4" s="6"/>
      <c r="F4" s="6"/>
      <c r="G4" s="6"/>
      <c r="H4" s="7"/>
    </row>
    <row r="5" spans="1:13" ht="84.75" customHeight="1" x14ac:dyDescent="0.3">
      <c r="A5" s="76" t="s">
        <v>0</v>
      </c>
      <c r="B5" s="76"/>
      <c r="C5" s="76"/>
      <c r="D5" s="76"/>
      <c r="E5" s="76"/>
      <c r="F5" s="76"/>
      <c r="G5" s="76"/>
      <c r="H5" s="76"/>
    </row>
    <row r="7" spans="1:13" s="43" customFormat="1" ht="90" customHeight="1" x14ac:dyDescent="0.3">
      <c r="A7" s="77" t="s">
        <v>1</v>
      </c>
      <c r="B7" s="78"/>
      <c r="C7" s="79"/>
      <c r="D7" s="40" t="s">
        <v>12</v>
      </c>
      <c r="E7" s="40" t="s">
        <v>13</v>
      </c>
      <c r="F7" s="40" t="s">
        <v>14</v>
      </c>
      <c r="G7" s="41" t="s">
        <v>5</v>
      </c>
      <c r="H7" s="42" t="s">
        <v>6</v>
      </c>
    </row>
    <row r="8" spans="1:13" s="43" customFormat="1" ht="15" customHeight="1" x14ac:dyDescent="0.3">
      <c r="B8" s="44"/>
      <c r="C8" s="44"/>
    </row>
    <row r="9" spans="1:13" s="43" customFormat="1" ht="62.4" customHeight="1" x14ac:dyDescent="0.3">
      <c r="A9" s="67" t="s">
        <v>25</v>
      </c>
      <c r="B9" s="66" t="s">
        <v>33</v>
      </c>
      <c r="C9" s="69" t="s">
        <v>34</v>
      </c>
      <c r="D9" s="64">
        <v>300</v>
      </c>
      <c r="E9" s="64">
        <v>3300</v>
      </c>
      <c r="F9" s="47">
        <v>45</v>
      </c>
      <c r="G9" s="48"/>
      <c r="H9" s="49" t="str">
        <f>+IF(G9&lt;=0,"Precio no válido",IF(G9&gt;F9,"Precio no válido",ROUND(D9*G9,2)))</f>
        <v>Precio no válido</v>
      </c>
      <c r="I9" s="45"/>
      <c r="J9" s="45"/>
      <c r="K9" s="46"/>
      <c r="L9" s="45"/>
      <c r="M9" s="46"/>
    </row>
    <row r="10" spans="1:13" s="43" customFormat="1" ht="62.4" customHeight="1" x14ac:dyDescent="0.3">
      <c r="A10" s="68"/>
      <c r="B10" s="82" t="s">
        <v>36</v>
      </c>
      <c r="C10" s="69" t="s">
        <v>31</v>
      </c>
      <c r="D10" s="64">
        <v>120</v>
      </c>
      <c r="E10" s="64">
        <v>1000</v>
      </c>
      <c r="F10" s="47">
        <v>35</v>
      </c>
      <c r="G10" s="48"/>
      <c r="H10" s="49" t="str">
        <f>+IF(G10&lt;=0,"Precio no válido",IF(G10&gt;F10,"Precio no válido",ROUND(D10*G10,2)))</f>
        <v>Precio no válido</v>
      </c>
      <c r="I10" s="45"/>
      <c r="J10" s="45"/>
      <c r="K10" s="46"/>
      <c r="L10" s="45"/>
      <c r="M10" s="46"/>
    </row>
    <row r="11" spans="1:13" s="43" customFormat="1" ht="22.2" customHeight="1" x14ac:dyDescent="0.3">
      <c r="B11" s="83"/>
      <c r="C11" s="69" t="s">
        <v>35</v>
      </c>
      <c r="D11" s="64">
        <v>120</v>
      </c>
      <c r="E11" s="64">
        <v>7200</v>
      </c>
      <c r="F11" s="47">
        <v>0.85</v>
      </c>
      <c r="G11" s="48"/>
      <c r="H11" s="49" t="str">
        <f>+IF(G11&lt;=0,"Precio no válido",IF(G11&gt;F11,"Precio no válido",ROUND(E11*G11,2)))</f>
        <v>Precio no válido</v>
      </c>
      <c r="I11" s="45"/>
      <c r="J11" s="45"/>
      <c r="K11" s="46"/>
      <c r="L11" s="45"/>
      <c r="M11" s="46"/>
    </row>
    <row r="12" spans="1:13" s="43" customFormat="1" ht="22.2" customHeight="1" x14ac:dyDescent="0.3">
      <c r="C12" s="70"/>
      <c r="D12" s="65"/>
      <c r="E12" s="65"/>
      <c r="F12" s="51"/>
      <c r="G12" s="51"/>
      <c r="H12" s="52"/>
      <c r="I12" s="45"/>
      <c r="J12" s="45"/>
      <c r="K12" s="46"/>
      <c r="L12" s="45"/>
      <c r="M12" s="46"/>
    </row>
    <row r="13" spans="1:13" s="43" customFormat="1" ht="15.6" customHeight="1" x14ac:dyDescent="0.3">
      <c r="A13" s="84" t="s">
        <v>26</v>
      </c>
      <c r="B13" s="82" t="s">
        <v>37</v>
      </c>
      <c r="C13" s="69" t="s">
        <v>32</v>
      </c>
      <c r="D13" s="64">
        <v>2780</v>
      </c>
      <c r="E13" s="64">
        <v>16680</v>
      </c>
      <c r="F13" s="47">
        <v>30</v>
      </c>
      <c r="G13" s="48"/>
      <c r="H13" s="49" t="str">
        <f>+IF(G13&lt;=0,"Precio no válido",IF(G13&gt;F13,"Precio no válido",ROUND(D13*G13,2)))</f>
        <v>Precio no válido</v>
      </c>
      <c r="I13" s="45"/>
      <c r="J13" s="45"/>
      <c r="K13" s="46"/>
      <c r="L13" s="45"/>
      <c r="M13" s="46"/>
    </row>
    <row r="14" spans="1:13" s="43" customFormat="1" ht="22.2" customHeight="1" x14ac:dyDescent="0.3">
      <c r="A14" s="85"/>
      <c r="B14" s="83"/>
      <c r="C14" s="71" t="s">
        <v>30</v>
      </c>
      <c r="D14" s="64">
        <v>2780</v>
      </c>
      <c r="E14" s="64">
        <v>57027</v>
      </c>
      <c r="F14" s="47">
        <v>0.85</v>
      </c>
      <c r="G14" s="48"/>
      <c r="H14" s="49" t="str">
        <f>+IF(G14&lt;=0,"Precio no válido",IF(G14&gt;F14,"Precio no válido",ROUND(E14*G14,2)))</f>
        <v>Precio no válido</v>
      </c>
      <c r="I14" s="45"/>
      <c r="J14" s="45"/>
      <c r="K14" s="46"/>
      <c r="L14" s="45"/>
      <c r="M14" s="46"/>
    </row>
    <row r="15" spans="1:13" s="43" customFormat="1" ht="15.6" x14ac:dyDescent="0.3">
      <c r="B15" s="44"/>
      <c r="D15" s="65"/>
      <c r="E15" s="65"/>
      <c r="F15" s="51"/>
      <c r="G15" s="51"/>
      <c r="H15" s="53"/>
      <c r="I15" s="45"/>
      <c r="J15" s="45"/>
      <c r="K15" s="46"/>
      <c r="L15" s="45"/>
      <c r="M15" s="46"/>
    </row>
    <row r="16" spans="1:13" s="43" customFormat="1" ht="15.6" x14ac:dyDescent="0.3">
      <c r="A16" s="50"/>
      <c r="B16" s="72" t="s">
        <v>24</v>
      </c>
      <c r="C16" s="73"/>
      <c r="D16" s="74">
        <v>10</v>
      </c>
      <c r="E16" s="74"/>
      <c r="F16" s="47">
        <v>15</v>
      </c>
      <c r="G16" s="48"/>
      <c r="H16" s="49" t="str">
        <f>+IF(G16&lt;=0,"Precio no válido",IF(G16&gt;F16,"Precio no válido",ROUND(D16*G16,2)))</f>
        <v>Precio no válido</v>
      </c>
      <c r="I16" s="45"/>
      <c r="J16" s="45"/>
      <c r="K16" s="46"/>
      <c r="L16" s="45"/>
      <c r="M16" s="46"/>
    </row>
    <row r="17" spans="2:8" s="43" customFormat="1" ht="15" customHeight="1" x14ac:dyDescent="0.3">
      <c r="B17" s="44"/>
      <c r="C17" s="44"/>
      <c r="G17" s="54"/>
    </row>
    <row r="18" spans="2:8" s="43" customFormat="1" ht="77.25" customHeight="1" x14ac:dyDescent="0.3">
      <c r="B18" s="55" t="s">
        <v>2</v>
      </c>
      <c r="C18" s="56">
        <v>155842.95000000001</v>
      </c>
      <c r="E18" s="57"/>
      <c r="F18" s="57"/>
      <c r="H18" s="58"/>
    </row>
    <row r="19" spans="2:8" s="43" customFormat="1" ht="81.75" customHeight="1" x14ac:dyDescent="0.3">
      <c r="B19" s="59" t="s">
        <v>7</v>
      </c>
      <c r="C19" s="56" t="str">
        <f>+IF(COUNTIF(H9:H17,"Precio no válido"),"Precio no válido",IF(SUM(H9:H17)&lt;=0,"Precio no válido",SUM(H9:H17)))</f>
        <v>Precio no válido</v>
      </c>
      <c r="D19" s="29" t="str">
        <f>+IF(E19=6,"Todas las casillas contienen un valor.","Oferta incompleta. Existen casillas sin valor introducido.")</f>
        <v>Oferta incompleta. Existen casillas sin valor introducido.</v>
      </c>
      <c r="E19" s="60">
        <f>COUNT(H9:H16)</f>
        <v>0</v>
      </c>
      <c r="F19" s="60"/>
      <c r="H19" s="58"/>
    </row>
    <row r="20" spans="2:8" s="43" customFormat="1" ht="105.75" customHeight="1" x14ac:dyDescent="0.3">
      <c r="B20" s="61" t="s">
        <v>8</v>
      </c>
      <c r="C20" s="62" t="e">
        <f>C19*2</f>
        <v>#VALUE!</v>
      </c>
      <c r="D20" s="63" t="s">
        <v>3</v>
      </c>
      <c r="H20" s="58"/>
    </row>
  </sheetData>
  <sheetProtection password="ED91" sheet="1" objects="1" scenarios="1"/>
  <mergeCells count="10">
    <mergeCell ref="B16:C16"/>
    <mergeCell ref="D16:E16"/>
    <mergeCell ref="A1:H1"/>
    <mergeCell ref="A5:H5"/>
    <mergeCell ref="A7:C7"/>
    <mergeCell ref="A3:H3"/>
    <mergeCell ref="A2:H2"/>
    <mergeCell ref="B10:B11"/>
    <mergeCell ref="B13:B14"/>
    <mergeCell ref="A13:A14"/>
  </mergeCells>
  <dataValidations count="3">
    <dataValidation allowBlank="1" showInputMessage="1" showErrorMessage="1" errorTitle="Error en los decimales" error="Se deben incluir como máximo dos decimales" sqref="G8 G17 H12"/>
    <dataValidation type="custom" allowBlank="1" showInputMessage="1" showErrorMessage="1" errorTitle="NÚMERO DE DECIMALES INCORRECTO" error="Se deben incluir como máximo dos decimales" sqref="G16 G13:G14 G9:G11">
      <formula1>G9*100=INT(G9*100)</formula1>
    </dataValidation>
    <dataValidation type="custom" allowBlank="1" showInputMessage="1" showErrorMessage="1" errorTitle="ERROR EN LOS DECIMALES" error="Se deben incluir como máximo dos decimales." sqref="F16">
      <formula1>F16*100=INT(F16*100)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5" t="s">
        <v>10</v>
      </c>
      <c r="B1" s="75"/>
      <c r="C1" s="75"/>
      <c r="D1" s="75"/>
      <c r="E1" s="75"/>
      <c r="F1" s="75"/>
      <c r="G1" s="75"/>
    </row>
    <row r="2" spans="1:12" ht="36" customHeight="1" x14ac:dyDescent="0.3">
      <c r="A2" s="88" t="s">
        <v>15</v>
      </c>
      <c r="B2" s="88"/>
      <c r="C2" s="88"/>
      <c r="D2" s="88"/>
      <c r="E2" s="88"/>
      <c r="F2" s="88"/>
      <c r="G2" s="12"/>
    </row>
    <row r="3" spans="1:12" ht="33.6" x14ac:dyDescent="0.3">
      <c r="A3" s="80" t="s">
        <v>16</v>
      </c>
      <c r="B3" s="80"/>
      <c r="C3" s="80"/>
      <c r="D3" s="80"/>
      <c r="E3" s="80"/>
      <c r="F3" s="80"/>
      <c r="G3" s="80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6" t="s">
        <v>0</v>
      </c>
      <c r="B5" s="76"/>
      <c r="C5" s="76"/>
      <c r="D5" s="76"/>
      <c r="E5" s="76"/>
      <c r="F5" s="76"/>
      <c r="G5" s="76"/>
    </row>
    <row r="7" spans="1:12" ht="75" customHeight="1" x14ac:dyDescent="0.3">
      <c r="A7" s="89" t="s">
        <v>1</v>
      </c>
      <c r="B7" s="90"/>
      <c r="C7" s="91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6" t="s">
        <v>21</v>
      </c>
      <c r="B9" s="92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6"/>
      <c r="B10" s="92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6" t="s">
        <v>11</v>
      </c>
      <c r="B11" s="86"/>
      <c r="C11" s="86"/>
      <c r="D11" s="87">
        <v>10</v>
      </c>
      <c r="E11" s="87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5" t="s">
        <v>10</v>
      </c>
      <c r="B1" s="75"/>
      <c r="C1" s="75"/>
      <c r="D1" s="75"/>
      <c r="E1" s="75"/>
      <c r="F1" s="75"/>
      <c r="G1" s="75"/>
    </row>
    <row r="2" spans="1:12" ht="36" customHeight="1" x14ac:dyDescent="0.3">
      <c r="A2" s="88" t="s">
        <v>15</v>
      </c>
      <c r="B2" s="88"/>
      <c r="C2" s="88"/>
      <c r="D2" s="88"/>
      <c r="E2" s="88"/>
      <c r="F2" s="88"/>
      <c r="G2" s="12"/>
    </row>
    <row r="3" spans="1:12" ht="33.6" x14ac:dyDescent="0.3">
      <c r="A3" s="80" t="s">
        <v>16</v>
      </c>
      <c r="B3" s="80"/>
      <c r="C3" s="80"/>
      <c r="D3" s="80"/>
      <c r="E3" s="80"/>
      <c r="F3" s="80"/>
      <c r="G3" s="80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6" t="s">
        <v>0</v>
      </c>
      <c r="B5" s="76"/>
      <c r="C5" s="76"/>
      <c r="D5" s="76"/>
      <c r="E5" s="76"/>
      <c r="F5" s="76"/>
      <c r="G5" s="76"/>
    </row>
    <row r="7" spans="1:12" ht="75" customHeight="1" x14ac:dyDescent="0.3">
      <c r="A7" s="89" t="s">
        <v>1</v>
      </c>
      <c r="B7" s="90"/>
      <c r="C7" s="91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6" t="s">
        <v>21</v>
      </c>
      <c r="B9" s="92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6"/>
      <c r="B10" s="92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6" t="s">
        <v>11</v>
      </c>
      <c r="B11" s="86"/>
      <c r="C11" s="86"/>
      <c r="D11" s="87">
        <v>10</v>
      </c>
      <c r="E11" s="87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12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2022-09-30T11:24:31Z</dcterms:modified>
</cp:coreProperties>
</file>